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uliana\Documents\SED 2026\informe 2\"/>
    </mc:Choice>
  </mc:AlternateContent>
  <bookViews>
    <workbookView xWindow="0" yWindow="0" windowWidth="20490" windowHeight="7050" activeTab="2"/>
  </bookViews>
  <sheets>
    <sheet name="SAN PABLO" sheetId="1" r:id="rId1"/>
    <sheet name="DOKABU" sheetId="2" r:id="rId2"/>
    <sheet name="CEBBR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C30" i="3" l="1"/>
  <c r="AN21" i="3"/>
  <c r="AM21" i="3"/>
  <c r="AL21" i="3"/>
  <c r="AK21" i="3"/>
  <c r="B31" i="3" s="1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C31" i="3" l="1"/>
  <c r="D31" i="3"/>
  <c r="B30" i="3"/>
  <c r="D30" i="3" s="1"/>
  <c r="AK24" i="3"/>
  <c r="C29" i="3"/>
  <c r="B24" i="3"/>
  <c r="N24" i="3"/>
  <c r="B29" i="3"/>
  <c r="D29" i="3" s="1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B31" i="2" l="1"/>
  <c r="C31" i="2"/>
  <c r="D31" i="2" s="1"/>
  <c r="N24" i="2"/>
  <c r="C30" i="2"/>
  <c r="C29" i="2"/>
  <c r="B29" i="2"/>
  <c r="AK24" i="2"/>
  <c r="B30" i="2"/>
  <c r="B24" i="2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C31" i="1" l="1"/>
  <c r="D30" i="2"/>
  <c r="D29" i="2"/>
  <c r="C29" i="1"/>
  <c r="C30" i="1"/>
  <c r="B29" i="1"/>
  <c r="B24" i="1"/>
  <c r="B30" i="1"/>
  <c r="N24" i="1"/>
  <c r="B31" i="1"/>
  <c r="D31" i="1" s="1"/>
  <c r="AK24" i="1"/>
  <c r="D29" i="1" l="1"/>
  <c r="D30" i="1"/>
</calcChain>
</file>

<file path=xl/sharedStrings.xml><?xml version="1.0" encoding="utf-8"?>
<sst xmlns="http://schemas.openxmlformats.org/spreadsheetml/2006/main" count="246" uniqueCount="45">
  <si>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</si>
  <si>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</si>
  <si>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</si>
  <si>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</si>
  <si>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</si>
  <si>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</si>
  <si>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</si>
  <si>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</si>
  <si>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</si>
  <si>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</si>
  <si>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</si>
  <si>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</si>
  <si>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</si>
  <si>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</si>
  <si>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</si>
  <si>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</si>
  <si>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</si>
  <si>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</si>
  <si>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</si>
  <si>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</si>
  <si>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</si>
  <si>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</si>
  <si>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</si>
  <si>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</si>
  <si>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</si>
  <si>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</si>
  <si>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</si>
  <si>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</si>
  <si>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</si>
  <si>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</si>
  <si>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</si>
  <si>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</si>
  <si>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</si>
  <si>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</si>
  <si>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</si>
  <si>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</si>
  <si>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</si>
  <si>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</si>
  <si>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</si>
  <si>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>PROFESIONAL: Yuliana Marcela Galindo Ramirez</t>
  </si>
  <si>
    <t>MUNICIPIO: Pueblo Rico</t>
  </si>
  <si>
    <t>INSTITUCIÓN EDUCATIVA INTERCULTURAL DOKABU</t>
  </si>
  <si>
    <t>INSTITUCIÓN EDUCATIVA SAN PABLO</t>
  </si>
  <si>
    <t>INSTITUCIÓN EDUCATIVA CEBBR</t>
  </si>
  <si>
    <t>PERIODO:  del 26 de febrero al 25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</si>
</sst>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7" fillId="2" borderId="2" xfId="0" applyFont="1" applyFill="1" applyBorder="1" applyAlignment="1">
      <alignment horizontal="center"/>
    </xf>
    <xf numFmtId="3" fontId="9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1" fontId="13" fillId="4" borderId="10" xfId="0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1" fontId="13" fillId="4" borderId="1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opLeftCell="A16" zoomScale="90" zoomScaleNormal="90" workbookViewId="0">
      <selection activeCell="A6" sqref="A6:E6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47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" t="s">
        <v>1</v>
      </c>
      <c r="AA1" s="2"/>
      <c r="AB1" s="3"/>
      <c r="AC1" s="49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</row>
    <row r="2" spans="1:41" ht="12.75" customHeight="1" x14ac:dyDescent="0.2">
      <c r="A2" s="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0" customFormat="1" ht="12.75" customHeight="1" x14ac:dyDescent="0.2">
      <c r="A4" s="45" t="s">
        <v>39</v>
      </c>
      <c r="B4" s="45"/>
      <c r="C4" s="45"/>
      <c r="D4" s="45"/>
      <c r="E4" s="45"/>
      <c r="F4" s="45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</row>
    <row r="5" spans="1:41" s="30" customFormat="1" ht="12.75" customHeight="1" x14ac:dyDescent="0.2">
      <c r="A5" s="45" t="s">
        <v>40</v>
      </c>
      <c r="B5" s="45"/>
      <c r="C5" s="45"/>
      <c r="D5" s="45"/>
      <c r="E5" s="4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</row>
    <row r="6" spans="1:41" s="30" customFormat="1" ht="12.75" customHeight="1" x14ac:dyDescent="0.2">
      <c r="A6" s="46" t="s">
        <v>44</v>
      </c>
      <c r="B6" s="46"/>
      <c r="C6" s="46"/>
      <c r="D6" s="46"/>
      <c r="E6" s="46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34"/>
      <c r="AB6" s="34"/>
      <c r="AC6" s="50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</row>
    <row r="7" spans="1:41" ht="12.75" customHeight="1" x14ac:dyDescent="0.2">
      <c r="A7" s="52" t="s">
        <v>3</v>
      </c>
      <c r="B7" s="55" t="s">
        <v>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7"/>
      <c r="AO7" s="6"/>
    </row>
    <row r="8" spans="1:41" ht="12.75" customHeight="1" x14ac:dyDescent="0.2">
      <c r="A8" s="53"/>
      <c r="B8" s="68"/>
      <c r="C8" s="57"/>
      <c r="D8" s="58" t="s">
        <v>5</v>
      </c>
      <c r="E8" s="56"/>
      <c r="F8" s="56"/>
      <c r="G8" s="56"/>
      <c r="H8" s="56"/>
      <c r="I8" s="56"/>
      <c r="J8" s="56"/>
      <c r="K8" s="56"/>
      <c r="L8" s="56"/>
      <c r="M8" s="57"/>
      <c r="N8" s="60" t="s">
        <v>6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7"/>
      <c r="AK8" s="60" t="s">
        <v>7</v>
      </c>
      <c r="AL8" s="56"/>
      <c r="AM8" s="56"/>
      <c r="AN8" s="57"/>
      <c r="AO8" s="66" t="s">
        <v>8</v>
      </c>
    </row>
    <row r="9" spans="1:41" ht="29.25" customHeight="1" x14ac:dyDescent="0.2">
      <c r="A9" s="53"/>
      <c r="B9" s="69" t="s">
        <v>9</v>
      </c>
      <c r="C9" s="57"/>
      <c r="D9" s="59" t="s">
        <v>10</v>
      </c>
      <c r="E9" s="57"/>
      <c r="F9" s="59" t="s">
        <v>11</v>
      </c>
      <c r="G9" s="57"/>
      <c r="H9" s="59" t="s">
        <v>12</v>
      </c>
      <c r="I9" s="57"/>
      <c r="J9" s="59" t="s">
        <v>13</v>
      </c>
      <c r="K9" s="57"/>
      <c r="L9" s="59" t="s">
        <v>14</v>
      </c>
      <c r="M9" s="57"/>
      <c r="N9" s="59" t="s">
        <v>15</v>
      </c>
      <c r="O9" s="57"/>
      <c r="P9" s="59" t="s">
        <v>16</v>
      </c>
      <c r="Q9" s="57"/>
      <c r="R9" s="59" t="s">
        <v>17</v>
      </c>
      <c r="S9" s="57"/>
      <c r="T9" s="59" t="s">
        <v>18</v>
      </c>
      <c r="U9" s="57"/>
      <c r="V9" s="59" t="s">
        <v>19</v>
      </c>
      <c r="W9" s="57"/>
      <c r="X9" s="59" t="s">
        <v>20</v>
      </c>
      <c r="Y9" s="57"/>
      <c r="Z9" s="59" t="s">
        <v>21</v>
      </c>
      <c r="AA9" s="57"/>
      <c r="AB9" s="7" t="s">
        <v>22</v>
      </c>
      <c r="AC9" s="59" t="s">
        <v>23</v>
      </c>
      <c r="AD9" s="57"/>
      <c r="AE9" s="59" t="s">
        <v>24</v>
      </c>
      <c r="AF9" s="57"/>
      <c r="AG9" s="59" t="s">
        <v>25</v>
      </c>
      <c r="AH9" s="57"/>
      <c r="AI9" s="59" t="s">
        <v>26</v>
      </c>
      <c r="AJ9" s="57"/>
      <c r="AK9" s="59" t="s">
        <v>27</v>
      </c>
      <c r="AL9" s="57"/>
      <c r="AM9" s="59" t="s">
        <v>28</v>
      </c>
      <c r="AN9" s="57"/>
      <c r="AO9" s="53"/>
    </row>
    <row r="10" spans="1:41" ht="12.75" customHeight="1" x14ac:dyDescent="0.2">
      <c r="A10" s="54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67"/>
    </row>
    <row r="11" spans="1:41" ht="30" customHeight="1" x14ac:dyDescent="0.2">
      <c r="A11" s="36" t="s">
        <v>42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1</v>
      </c>
      <c r="K12" s="11">
        <v>1</v>
      </c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1</v>
      </c>
      <c r="AJ12" s="11">
        <v>1</v>
      </c>
      <c r="AK12" s="11">
        <v>1</v>
      </c>
      <c r="AL12" s="11">
        <v>1</v>
      </c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4</v>
      </c>
      <c r="K13" s="11">
        <v>14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4</v>
      </c>
      <c r="AJ13" s="11">
        <v>14</v>
      </c>
      <c r="AK13" s="11">
        <v>7</v>
      </c>
      <c r="AL13" s="11">
        <v>16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2</v>
      </c>
      <c r="K14" s="11">
        <v>14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2</v>
      </c>
      <c r="AJ14" s="11">
        <v>14</v>
      </c>
      <c r="AK14" s="11">
        <v>2</v>
      </c>
      <c r="AL14" s="11">
        <v>11</v>
      </c>
      <c r="AM14" s="11"/>
      <c r="AN14" s="11">
        <v>3</v>
      </c>
      <c r="AO14" s="11"/>
    </row>
    <row r="15" spans="1:41" ht="25.5" customHeight="1" x14ac:dyDescent="0.2">
      <c r="A15" s="28" t="s">
        <v>38</v>
      </c>
      <c r="B15" s="10">
        <v>2</v>
      </c>
      <c r="C15" s="11"/>
      <c r="D15" s="11">
        <v>4</v>
      </c>
      <c r="E15" s="11"/>
      <c r="F15" s="11">
        <v>3</v>
      </c>
      <c r="G15" s="11">
        <v>4</v>
      </c>
      <c r="H15" s="11"/>
      <c r="I15" s="11"/>
      <c r="J15" s="11"/>
      <c r="K15" s="11"/>
      <c r="L15" s="11"/>
      <c r="M15" s="11"/>
      <c r="N15" s="11">
        <v>6</v>
      </c>
      <c r="O15" s="11">
        <v>7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v>5</v>
      </c>
      <c r="AL15" s="11">
        <v>3</v>
      </c>
      <c r="AM15" s="11"/>
      <c r="AN15" s="11"/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61" t="s">
        <v>35</v>
      </c>
      <c r="B21" s="20">
        <f t="shared" ref="B21:AN21" si="0">SUM(B11+B12+B13+B14+B15+B16+B17+B18+B19+B20)</f>
        <v>2</v>
      </c>
      <c r="C21" s="20">
        <f t="shared" si="0"/>
        <v>0</v>
      </c>
      <c r="D21" s="20">
        <f t="shared" si="0"/>
        <v>4</v>
      </c>
      <c r="E21" s="20">
        <f t="shared" si="0"/>
        <v>0</v>
      </c>
      <c r="F21" s="20">
        <f t="shared" si="0"/>
        <v>3</v>
      </c>
      <c r="G21" s="20">
        <f t="shared" si="0"/>
        <v>4</v>
      </c>
      <c r="H21" s="20">
        <f t="shared" si="0"/>
        <v>0</v>
      </c>
      <c r="I21" s="20">
        <f t="shared" si="0"/>
        <v>0</v>
      </c>
      <c r="J21" s="20">
        <f t="shared" si="0"/>
        <v>7</v>
      </c>
      <c r="K21" s="20">
        <f t="shared" si="0"/>
        <v>29</v>
      </c>
      <c r="L21" s="20">
        <f t="shared" si="0"/>
        <v>0</v>
      </c>
      <c r="M21" s="20">
        <f t="shared" si="0"/>
        <v>0</v>
      </c>
      <c r="N21" s="20">
        <f t="shared" si="0"/>
        <v>6</v>
      </c>
      <c r="O21" s="20">
        <f t="shared" si="0"/>
        <v>7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7</v>
      </c>
      <c r="AJ21" s="21">
        <f t="shared" si="0"/>
        <v>29</v>
      </c>
      <c r="AK21" s="21">
        <f t="shared" si="0"/>
        <v>15</v>
      </c>
      <c r="AL21" s="21">
        <f t="shared" si="0"/>
        <v>31</v>
      </c>
      <c r="AM21" s="21">
        <f t="shared" si="0"/>
        <v>0</v>
      </c>
      <c r="AN21" s="20">
        <f t="shared" si="0"/>
        <v>3</v>
      </c>
      <c r="AO21" s="22"/>
    </row>
    <row r="22" spans="1:41" ht="12.75" customHeight="1" x14ac:dyDescent="0.2">
      <c r="A22" s="5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5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54"/>
      <c r="B24" s="62">
        <f>SUM(B21+C21+D21+E21+F21+G21+H21+I21+J21+K21+L21+M21)</f>
        <v>49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5">
        <f>SUM(N21:AJ21)</f>
        <v>49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4"/>
      <c r="AK24" s="65">
        <f>SUM(AK21:AN21)</f>
        <v>49</v>
      </c>
      <c r="AL24" s="63"/>
      <c r="AM24" s="63"/>
      <c r="AN24" s="64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16</v>
      </c>
      <c r="C29" s="26">
        <f t="shared" si="1"/>
        <v>33</v>
      </c>
      <c r="D29" s="27">
        <f t="shared" ref="D29:D31" si="2">SUM(B29:C29)</f>
        <v>49</v>
      </c>
    </row>
    <row r="30" spans="1:41" ht="12.75" customHeight="1" x14ac:dyDescent="0.2">
      <c r="A30" s="1" t="s">
        <v>36</v>
      </c>
      <c r="B30" s="26">
        <f>SUM(N21+P21+R21+T21+V21+X21+AC21+AE21+AG21+AI21)</f>
        <v>13</v>
      </c>
      <c r="C30" s="26">
        <f>SUM(O21+Q21+S21+U21+W21+Y21+AA21+AD21+AF21+AH21+AJ21)</f>
        <v>36</v>
      </c>
      <c r="D30" s="27">
        <f t="shared" si="2"/>
        <v>49</v>
      </c>
    </row>
    <row r="31" spans="1:41" ht="12.75" customHeight="1" x14ac:dyDescent="0.2">
      <c r="A31" s="1" t="s">
        <v>37</v>
      </c>
      <c r="B31" s="26">
        <f t="shared" ref="B31:C31" si="3">SUM(AK21+AM21)</f>
        <v>15</v>
      </c>
      <c r="C31" s="26">
        <f t="shared" si="3"/>
        <v>34</v>
      </c>
      <c r="D31" s="27">
        <f t="shared" si="2"/>
        <v>49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  <mergeCell ref="A21:A24"/>
    <mergeCell ref="B24:M24"/>
    <mergeCell ref="D9:E9"/>
    <mergeCell ref="F9:G9"/>
    <mergeCell ref="H9:I9"/>
    <mergeCell ref="J9:K9"/>
    <mergeCell ref="L9:M9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I9:AJ9"/>
    <mergeCell ref="AK9:AL9"/>
    <mergeCell ref="AM9:AN9"/>
    <mergeCell ref="A4:F4"/>
    <mergeCell ref="A5:E5"/>
    <mergeCell ref="A6:E6"/>
    <mergeCell ref="D1:Y3"/>
    <mergeCell ref="AC1:AN1"/>
    <mergeCell ref="AC6:AN6"/>
  </mergeCells>
  <conditionalFormatting sqref="N24:AJ24">
    <cfRule type="cellIs" dxfId="8" priority="5" stopIfTrue="1" operator="equal">
      <formula>#REF!</formula>
    </cfRule>
  </conditionalFormatting>
  <conditionalFormatting sqref="N24:AN24">
    <cfRule type="cellIs" dxfId="7" priority="3" stopIfTrue="1" operator="notEqual">
      <formula>#REF!</formula>
    </cfRule>
  </conditionalFormatting>
  <conditionalFormatting sqref="AK24:AN24">
    <cfRule type="cellIs" dxfId="6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workbookViewId="0">
      <selection activeCell="G6" sqref="G6"/>
    </sheetView>
  </sheetViews>
  <sheetFormatPr baseColWidth="10" defaultColWidth="14.42578125" defaultRowHeight="12.75" x14ac:dyDescent="0.2"/>
  <cols>
    <col min="1" max="1" width="30.7109375" style="37" customWidth="1"/>
    <col min="2" max="40" width="4.42578125" style="37" customWidth="1"/>
    <col min="41" max="41" width="23.140625" style="37" customWidth="1"/>
    <col min="42" max="16384" width="14.42578125" style="37"/>
  </cols>
  <sheetData>
    <row r="1" spans="1:41" ht="12.75" customHeight="1" x14ac:dyDescent="0.2">
      <c r="A1" s="1"/>
      <c r="D1" s="47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" t="s">
        <v>1</v>
      </c>
      <c r="AA1" s="2"/>
      <c r="AB1" s="3"/>
      <c r="AC1" s="49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</row>
    <row r="2" spans="1:41" ht="12.75" customHeight="1" x14ac:dyDescent="0.2">
      <c r="A2" s="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2"/>
      <c r="AA2" s="2"/>
      <c r="AB2" s="3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</row>
    <row r="3" spans="1:41" ht="12.75" customHeight="1" x14ac:dyDescent="0.2">
      <c r="A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5" t="s">
        <v>2</v>
      </c>
      <c r="AA3" s="2"/>
      <c r="AB3" s="3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</row>
    <row r="4" spans="1:41" s="40" customFormat="1" ht="12.75" customHeight="1" x14ac:dyDescent="0.2">
      <c r="A4" s="45" t="s">
        <v>39</v>
      </c>
      <c r="B4" s="45"/>
      <c r="C4" s="45"/>
      <c r="D4" s="45"/>
      <c r="E4" s="45"/>
      <c r="F4" s="45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</row>
    <row r="5" spans="1:41" s="40" customFormat="1" ht="12.75" customHeight="1" x14ac:dyDescent="0.2">
      <c r="A5" s="45" t="s">
        <v>40</v>
      </c>
      <c r="B5" s="45"/>
      <c r="C5" s="45"/>
      <c r="D5" s="45"/>
      <c r="E5" s="4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1" s="40" customFormat="1" ht="12.75" customHeight="1" x14ac:dyDescent="0.2">
      <c r="A6" s="46" t="s">
        <v>44</v>
      </c>
      <c r="B6" s="46"/>
      <c r="C6" s="46"/>
      <c r="D6" s="46"/>
      <c r="E6" s="46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39"/>
      <c r="AB6" s="39"/>
      <c r="AC6" s="50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</row>
    <row r="7" spans="1:41" ht="12.75" customHeight="1" x14ac:dyDescent="0.2">
      <c r="A7" s="52" t="s">
        <v>3</v>
      </c>
      <c r="B7" s="55" t="s">
        <v>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7"/>
      <c r="AO7" s="6"/>
    </row>
    <row r="8" spans="1:41" ht="12.75" customHeight="1" x14ac:dyDescent="0.2">
      <c r="A8" s="53"/>
      <c r="B8" s="68"/>
      <c r="C8" s="57"/>
      <c r="D8" s="58" t="s">
        <v>5</v>
      </c>
      <c r="E8" s="56"/>
      <c r="F8" s="56"/>
      <c r="G8" s="56"/>
      <c r="H8" s="56"/>
      <c r="I8" s="56"/>
      <c r="J8" s="56"/>
      <c r="K8" s="56"/>
      <c r="L8" s="56"/>
      <c r="M8" s="57"/>
      <c r="N8" s="60" t="s">
        <v>6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7"/>
      <c r="AK8" s="60" t="s">
        <v>7</v>
      </c>
      <c r="AL8" s="56"/>
      <c r="AM8" s="56"/>
      <c r="AN8" s="57"/>
      <c r="AO8" s="66" t="s">
        <v>8</v>
      </c>
    </row>
    <row r="9" spans="1:41" ht="29.25" customHeight="1" x14ac:dyDescent="0.2">
      <c r="A9" s="53"/>
      <c r="B9" s="69" t="s">
        <v>9</v>
      </c>
      <c r="C9" s="57"/>
      <c r="D9" s="59" t="s">
        <v>10</v>
      </c>
      <c r="E9" s="57"/>
      <c r="F9" s="59" t="s">
        <v>11</v>
      </c>
      <c r="G9" s="57"/>
      <c r="H9" s="59" t="s">
        <v>12</v>
      </c>
      <c r="I9" s="57"/>
      <c r="J9" s="59" t="s">
        <v>13</v>
      </c>
      <c r="K9" s="57"/>
      <c r="L9" s="59" t="s">
        <v>14</v>
      </c>
      <c r="M9" s="57"/>
      <c r="N9" s="59" t="s">
        <v>15</v>
      </c>
      <c r="O9" s="57"/>
      <c r="P9" s="59" t="s">
        <v>16</v>
      </c>
      <c r="Q9" s="57"/>
      <c r="R9" s="59" t="s">
        <v>17</v>
      </c>
      <c r="S9" s="57"/>
      <c r="T9" s="59" t="s">
        <v>18</v>
      </c>
      <c r="U9" s="57"/>
      <c r="V9" s="59" t="s">
        <v>19</v>
      </c>
      <c r="W9" s="57"/>
      <c r="X9" s="59" t="s">
        <v>20</v>
      </c>
      <c r="Y9" s="57"/>
      <c r="Z9" s="59" t="s">
        <v>21</v>
      </c>
      <c r="AA9" s="57"/>
      <c r="AB9" s="7" t="s">
        <v>22</v>
      </c>
      <c r="AC9" s="59" t="s">
        <v>23</v>
      </c>
      <c r="AD9" s="57"/>
      <c r="AE9" s="59" t="s">
        <v>24</v>
      </c>
      <c r="AF9" s="57"/>
      <c r="AG9" s="59" t="s">
        <v>25</v>
      </c>
      <c r="AH9" s="57"/>
      <c r="AI9" s="59" t="s">
        <v>26</v>
      </c>
      <c r="AJ9" s="57"/>
      <c r="AK9" s="59" t="s">
        <v>27</v>
      </c>
      <c r="AL9" s="57"/>
      <c r="AM9" s="59" t="s">
        <v>28</v>
      </c>
      <c r="AN9" s="57"/>
      <c r="AO9" s="53"/>
    </row>
    <row r="10" spans="1:41" ht="12.75" customHeight="1" x14ac:dyDescent="0.2">
      <c r="A10" s="54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67"/>
    </row>
    <row r="11" spans="1:41" ht="30" customHeight="1" x14ac:dyDescent="0.2">
      <c r="A11" s="36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>
        <v>1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>
        <v>1</v>
      </c>
      <c r="AI12" s="11"/>
      <c r="AJ12" s="11"/>
      <c r="AK12" s="11"/>
      <c r="AL12" s="11">
        <v>1</v>
      </c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1</v>
      </c>
      <c r="K13" s="11">
        <v>3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>
        <v>1</v>
      </c>
      <c r="AH13" s="11">
        <v>3</v>
      </c>
      <c r="AI13" s="11"/>
      <c r="AJ13" s="11"/>
      <c r="AK13" s="11">
        <v>1</v>
      </c>
      <c r="AL13" s="11">
        <v>3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>
        <v>1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>
        <v>1</v>
      </c>
      <c r="AI14" s="11"/>
      <c r="AJ14" s="11"/>
      <c r="AK14" s="11"/>
      <c r="AL14" s="11"/>
      <c r="AM14" s="11"/>
      <c r="AN14" s="11">
        <v>1</v>
      </c>
      <c r="AO14" s="11"/>
    </row>
    <row r="15" spans="1:41" ht="25.5" customHeight="1" x14ac:dyDescent="0.2">
      <c r="A15" s="28" t="s">
        <v>38</v>
      </c>
      <c r="B15" s="10"/>
      <c r="C15" s="11"/>
      <c r="D15" s="11">
        <v>2</v>
      </c>
      <c r="E15" s="11">
        <v>1</v>
      </c>
      <c r="F15" s="11">
        <v>1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3</v>
      </c>
      <c r="AJ15" s="11">
        <v>1</v>
      </c>
      <c r="AK15" s="11"/>
      <c r="AL15" s="11"/>
      <c r="AM15" s="11">
        <v>3</v>
      </c>
      <c r="AN15" s="11">
        <v>1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61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2</v>
      </c>
      <c r="E21" s="20">
        <f t="shared" si="0"/>
        <v>1</v>
      </c>
      <c r="F21" s="20">
        <f t="shared" si="0"/>
        <v>1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2</v>
      </c>
      <c r="K21" s="20">
        <f t="shared" si="0"/>
        <v>4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1</v>
      </c>
      <c r="AH21" s="20">
        <f t="shared" si="0"/>
        <v>5</v>
      </c>
      <c r="AI21" s="21">
        <f t="shared" si="0"/>
        <v>3</v>
      </c>
      <c r="AJ21" s="21">
        <f t="shared" si="0"/>
        <v>1</v>
      </c>
      <c r="AK21" s="21">
        <f t="shared" si="0"/>
        <v>1</v>
      </c>
      <c r="AL21" s="21">
        <f t="shared" si="0"/>
        <v>4</v>
      </c>
      <c r="AM21" s="21">
        <f t="shared" si="0"/>
        <v>3</v>
      </c>
      <c r="AN21" s="20">
        <f t="shared" si="0"/>
        <v>2</v>
      </c>
      <c r="AO21" s="22"/>
    </row>
    <row r="22" spans="1:41" ht="12.75" customHeight="1" x14ac:dyDescent="0.2">
      <c r="A22" s="5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5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thickBot="1" x14ac:dyDescent="0.3">
      <c r="A24" s="54"/>
      <c r="B24" s="62">
        <f>SUM(B21+C21+D21+E21+F21+G21+H21+I21+J21+K21+L21+M21)</f>
        <v>10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5">
        <f>SUM(N21:AJ21)</f>
        <v>10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4"/>
      <c r="AK24" s="65">
        <f>SUM(AK21:AN21)</f>
        <v>10</v>
      </c>
      <c r="AL24" s="63"/>
      <c r="AM24" s="63"/>
      <c r="AN24" s="64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5</v>
      </c>
      <c r="C29" s="26">
        <f t="shared" si="1"/>
        <v>5</v>
      </c>
      <c r="D29" s="27">
        <f t="shared" ref="D29:D31" si="2">SUM(B29:C29)</f>
        <v>10</v>
      </c>
    </row>
    <row r="30" spans="1:41" ht="12.75" customHeight="1" x14ac:dyDescent="0.2">
      <c r="A30" s="1" t="s">
        <v>36</v>
      </c>
      <c r="B30" s="26">
        <f>SUM(N21+P21+R21+T21+V21+X21+AC21+AE21+AG21+AI21)</f>
        <v>4</v>
      </c>
      <c r="C30" s="26">
        <f>SUM(O21+Q21+S21+U21+W21+Y21+AA21+AD21+AF21+AH21+AJ21)</f>
        <v>6</v>
      </c>
      <c r="D30" s="27">
        <f t="shared" si="2"/>
        <v>10</v>
      </c>
    </row>
    <row r="31" spans="1:41" ht="12.75" customHeight="1" x14ac:dyDescent="0.2">
      <c r="A31" s="1" t="s">
        <v>37</v>
      </c>
      <c r="B31" s="26">
        <f t="shared" ref="B31:C31" si="3">SUM(AK21+AM21)</f>
        <v>4</v>
      </c>
      <c r="C31" s="26">
        <f t="shared" si="3"/>
        <v>6</v>
      </c>
      <c r="D31" s="27">
        <f t="shared" si="2"/>
        <v>10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D1:Y3"/>
    <mergeCell ref="AC1:AN1"/>
    <mergeCell ref="A4:F4"/>
    <mergeCell ref="A5:E5"/>
    <mergeCell ref="A6:E6"/>
    <mergeCell ref="AC6:AN6"/>
    <mergeCell ref="AO8:AO10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8:C8"/>
    <mergeCell ref="D8:M8"/>
    <mergeCell ref="N8:AJ8"/>
    <mergeCell ref="AK8:AN8"/>
    <mergeCell ref="T9:U9"/>
    <mergeCell ref="V9:W9"/>
    <mergeCell ref="A21:A24"/>
    <mergeCell ref="B24:M24"/>
    <mergeCell ref="N24:AJ24"/>
    <mergeCell ref="AK24:AN24"/>
    <mergeCell ref="AC9:AD9"/>
    <mergeCell ref="AE9:AF9"/>
    <mergeCell ref="AG9:AH9"/>
    <mergeCell ref="AI9:AJ9"/>
    <mergeCell ref="AK9:AL9"/>
    <mergeCell ref="AM9:AN9"/>
    <mergeCell ref="A7:A10"/>
    <mergeCell ref="B7:AN7"/>
    <mergeCell ref="X9:Y9"/>
    <mergeCell ref="Z9:AA9"/>
  </mergeCells>
  <conditionalFormatting sqref="N24:AJ24">
    <cfRule type="cellIs" dxfId="5" priority="3" stopIfTrue="1" operator="equal">
      <formula>#REF!</formula>
    </cfRule>
  </conditionalFormatting>
  <conditionalFormatting sqref="N24:AN24">
    <cfRule type="cellIs" dxfId="4" priority="2" stopIfTrue="1" operator="notEqual">
      <formula>#REF!</formula>
    </cfRule>
  </conditionalFormatting>
  <conditionalFormatting sqref="AK24:AN24">
    <cfRule type="cellIs" dxfId="3" priority="1" stopIfTrue="1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abSelected="1" topLeftCell="A16" workbookViewId="0">
      <selection activeCell="A6" sqref="A6:E6"/>
    </sheetView>
  </sheetViews>
  <sheetFormatPr baseColWidth="10" defaultColWidth="14.42578125" defaultRowHeight="12.75" x14ac:dyDescent="0.2"/>
  <cols>
    <col min="1" max="1" width="30.7109375" style="41" customWidth="1"/>
    <col min="2" max="40" width="4.42578125" style="41" customWidth="1"/>
    <col min="41" max="41" width="23.140625" style="41" customWidth="1"/>
    <col min="42" max="16384" width="14.42578125" style="41"/>
  </cols>
  <sheetData>
    <row r="1" spans="1:41" ht="12.75" customHeight="1" x14ac:dyDescent="0.2">
      <c r="A1" s="1"/>
      <c r="D1" s="47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" t="s">
        <v>1</v>
      </c>
      <c r="AA1" s="2"/>
      <c r="AB1" s="3"/>
      <c r="AC1" s="49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</row>
    <row r="2" spans="1:41" ht="12.75" customHeight="1" x14ac:dyDescent="0.2">
      <c r="A2" s="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2"/>
      <c r="AA2" s="2"/>
      <c r="AB2" s="3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</row>
    <row r="3" spans="1:41" ht="12.75" customHeight="1" x14ac:dyDescent="0.2">
      <c r="A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5" t="s">
        <v>2</v>
      </c>
      <c r="AA3" s="2"/>
      <c r="AB3" s="3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</row>
    <row r="4" spans="1:41" s="44" customFormat="1" ht="12.75" customHeight="1" x14ac:dyDescent="0.2">
      <c r="A4" s="45" t="s">
        <v>39</v>
      </c>
      <c r="B4" s="45"/>
      <c r="C4" s="45"/>
      <c r="D4" s="45"/>
      <c r="E4" s="45"/>
      <c r="F4" s="45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</row>
    <row r="5" spans="1:41" s="44" customFormat="1" ht="12.75" customHeight="1" x14ac:dyDescent="0.2">
      <c r="A5" s="45" t="s">
        <v>40</v>
      </c>
      <c r="B5" s="45"/>
      <c r="C5" s="45"/>
      <c r="D5" s="45"/>
      <c r="E5" s="4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</row>
    <row r="6" spans="1:41" s="44" customFormat="1" ht="12.75" customHeight="1" x14ac:dyDescent="0.2">
      <c r="A6" s="46" t="s">
        <v>44</v>
      </c>
      <c r="B6" s="46"/>
      <c r="C6" s="46"/>
      <c r="D6" s="46"/>
      <c r="E6" s="46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43"/>
      <c r="AB6" s="43"/>
      <c r="AC6" s="50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</row>
    <row r="7" spans="1:41" ht="12.75" customHeight="1" x14ac:dyDescent="0.2">
      <c r="A7" s="52" t="s">
        <v>3</v>
      </c>
      <c r="B7" s="55" t="s">
        <v>4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7"/>
      <c r="AO7" s="6"/>
    </row>
    <row r="8" spans="1:41" ht="12.75" customHeight="1" x14ac:dyDescent="0.2">
      <c r="A8" s="53"/>
      <c r="B8" s="68"/>
      <c r="C8" s="57"/>
      <c r="D8" s="58" t="s">
        <v>5</v>
      </c>
      <c r="E8" s="56"/>
      <c r="F8" s="56"/>
      <c r="G8" s="56"/>
      <c r="H8" s="56"/>
      <c r="I8" s="56"/>
      <c r="J8" s="56"/>
      <c r="K8" s="56"/>
      <c r="L8" s="56"/>
      <c r="M8" s="57"/>
      <c r="N8" s="60" t="s">
        <v>6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7"/>
      <c r="AK8" s="60" t="s">
        <v>7</v>
      </c>
      <c r="AL8" s="56"/>
      <c r="AM8" s="56"/>
      <c r="AN8" s="57"/>
      <c r="AO8" s="66" t="s">
        <v>8</v>
      </c>
    </row>
    <row r="9" spans="1:41" ht="29.25" customHeight="1" x14ac:dyDescent="0.2">
      <c r="A9" s="53"/>
      <c r="B9" s="69" t="s">
        <v>9</v>
      </c>
      <c r="C9" s="57"/>
      <c r="D9" s="59" t="s">
        <v>10</v>
      </c>
      <c r="E9" s="57"/>
      <c r="F9" s="59" t="s">
        <v>11</v>
      </c>
      <c r="G9" s="57"/>
      <c r="H9" s="59" t="s">
        <v>12</v>
      </c>
      <c r="I9" s="57"/>
      <c r="J9" s="59" t="s">
        <v>13</v>
      </c>
      <c r="K9" s="57"/>
      <c r="L9" s="59" t="s">
        <v>14</v>
      </c>
      <c r="M9" s="57"/>
      <c r="N9" s="59" t="s">
        <v>15</v>
      </c>
      <c r="O9" s="57"/>
      <c r="P9" s="59" t="s">
        <v>16</v>
      </c>
      <c r="Q9" s="57"/>
      <c r="R9" s="59" t="s">
        <v>17</v>
      </c>
      <c r="S9" s="57"/>
      <c r="T9" s="59" t="s">
        <v>18</v>
      </c>
      <c r="U9" s="57"/>
      <c r="V9" s="59" t="s">
        <v>19</v>
      </c>
      <c r="W9" s="57"/>
      <c r="X9" s="59" t="s">
        <v>20</v>
      </c>
      <c r="Y9" s="57"/>
      <c r="Z9" s="59" t="s">
        <v>21</v>
      </c>
      <c r="AA9" s="57"/>
      <c r="AB9" s="7" t="s">
        <v>22</v>
      </c>
      <c r="AC9" s="59" t="s">
        <v>23</v>
      </c>
      <c r="AD9" s="57"/>
      <c r="AE9" s="59" t="s">
        <v>24</v>
      </c>
      <c r="AF9" s="57"/>
      <c r="AG9" s="59" t="s">
        <v>25</v>
      </c>
      <c r="AH9" s="57"/>
      <c r="AI9" s="59" t="s">
        <v>26</v>
      </c>
      <c r="AJ9" s="57"/>
      <c r="AK9" s="59" t="s">
        <v>27</v>
      </c>
      <c r="AL9" s="57"/>
      <c r="AM9" s="59" t="s">
        <v>28</v>
      </c>
      <c r="AN9" s="57"/>
      <c r="AO9" s="53"/>
    </row>
    <row r="10" spans="1:41" ht="12.75" customHeight="1" x14ac:dyDescent="0.2">
      <c r="A10" s="54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67"/>
    </row>
    <row r="11" spans="1:41" ht="30" customHeight="1" x14ac:dyDescent="0.2">
      <c r="A11" s="36" t="s">
        <v>43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/>
      <c r="K13" s="11">
        <v>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>
        <v>1</v>
      </c>
      <c r="AI13" s="11"/>
      <c r="AJ13" s="11"/>
      <c r="AK13" s="11"/>
      <c r="AL13" s="11"/>
      <c r="AM13" s="11"/>
      <c r="AN13" s="11">
        <v>1</v>
      </c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1:41" ht="25.5" customHeight="1" x14ac:dyDescent="0.2">
      <c r="A15" s="28" t="s">
        <v>38</v>
      </c>
      <c r="B15" s="10"/>
      <c r="C15" s="11">
        <v>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>
        <v>1</v>
      </c>
      <c r="AI15" s="11"/>
      <c r="AJ15" s="11"/>
      <c r="AK15" s="11"/>
      <c r="AL15" s="11"/>
      <c r="AM15" s="11"/>
      <c r="AN15" s="11">
        <v>1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61" t="s">
        <v>35</v>
      </c>
      <c r="B21" s="20">
        <f t="shared" ref="B21:AN21" si="0">SUM(B11+B12+B13+B14+B15+B16+B17+B18+B19+B20)</f>
        <v>0</v>
      </c>
      <c r="C21" s="20">
        <f t="shared" si="0"/>
        <v>1</v>
      </c>
      <c r="D21" s="20">
        <f t="shared" si="0"/>
        <v>0</v>
      </c>
      <c r="E21" s="20">
        <f t="shared" si="0"/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0">
        <f t="shared" si="0"/>
        <v>1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2</v>
      </c>
      <c r="AI21" s="21">
        <f t="shared" si="0"/>
        <v>0</v>
      </c>
      <c r="AJ21" s="21">
        <f t="shared" si="0"/>
        <v>0</v>
      </c>
      <c r="AK21" s="21">
        <f t="shared" si="0"/>
        <v>0</v>
      </c>
      <c r="AL21" s="21">
        <f t="shared" si="0"/>
        <v>0</v>
      </c>
      <c r="AM21" s="21">
        <f t="shared" si="0"/>
        <v>0</v>
      </c>
      <c r="AN21" s="20">
        <f t="shared" si="0"/>
        <v>2</v>
      </c>
      <c r="AO21" s="22"/>
    </row>
    <row r="22" spans="1:41" ht="12.75" customHeight="1" x14ac:dyDescent="0.2">
      <c r="A22" s="5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5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thickBot="1" x14ac:dyDescent="0.3">
      <c r="A24" s="54"/>
      <c r="B24" s="62">
        <f>SUM(B21+C21+D21+E21+F21+G21+H21+I21+J21+K21+L21+M21)</f>
        <v>2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5">
        <f>SUM(N21:AJ21)</f>
        <v>2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4"/>
      <c r="AK24" s="65">
        <f>SUM(AK21:AN21)</f>
        <v>2</v>
      </c>
      <c r="AL24" s="63"/>
      <c r="AM24" s="63"/>
      <c r="AN24" s="64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0</v>
      </c>
      <c r="C29" s="26">
        <f t="shared" si="1"/>
        <v>2</v>
      </c>
      <c r="D29" s="27">
        <f t="shared" ref="D29:D31" si="2">SUM(B29:C29)</f>
        <v>2</v>
      </c>
    </row>
    <row r="30" spans="1:41" ht="12.75" customHeight="1" x14ac:dyDescent="0.2">
      <c r="A30" s="1" t="s">
        <v>36</v>
      </c>
      <c r="B30" s="26">
        <f>SUM(N21+P21+R21+T21+V21+X21+AC21+AE21+AG21+AI21)</f>
        <v>0</v>
      </c>
      <c r="C30" s="26">
        <f>SUM(O21+Q21+S21+U21+W21+Y21+AA21+AD21+AF21+AH21+AJ21)</f>
        <v>2</v>
      </c>
      <c r="D30" s="27">
        <f t="shared" si="2"/>
        <v>2</v>
      </c>
    </row>
    <row r="31" spans="1:41" ht="12.75" customHeight="1" x14ac:dyDescent="0.2">
      <c r="A31" s="1" t="s">
        <v>37</v>
      </c>
      <c r="B31" s="26">
        <f t="shared" ref="B31:C31" si="3">SUM(AK21+AM21)</f>
        <v>0</v>
      </c>
      <c r="C31" s="26">
        <f t="shared" si="3"/>
        <v>2</v>
      </c>
      <c r="D31" s="27">
        <f t="shared" si="2"/>
        <v>2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A21:A24"/>
    <mergeCell ref="B24:M24"/>
    <mergeCell ref="N24:AJ24"/>
    <mergeCell ref="AK24:AN24"/>
    <mergeCell ref="AC9:AD9"/>
    <mergeCell ref="AE9:AF9"/>
    <mergeCell ref="AG9:AH9"/>
    <mergeCell ref="AI9:AJ9"/>
    <mergeCell ref="AK9:AL9"/>
    <mergeCell ref="AM9:AN9"/>
    <mergeCell ref="AO8:AO10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A7:A10"/>
    <mergeCell ref="B7:AN7"/>
    <mergeCell ref="B8:C8"/>
    <mergeCell ref="D8:M8"/>
    <mergeCell ref="N8:AJ8"/>
    <mergeCell ref="AK8:AN8"/>
    <mergeCell ref="T9:U9"/>
    <mergeCell ref="V9:W9"/>
    <mergeCell ref="X9:Y9"/>
    <mergeCell ref="Z9:AA9"/>
    <mergeCell ref="D1:Y3"/>
    <mergeCell ref="AC1:AN1"/>
    <mergeCell ref="A4:F4"/>
    <mergeCell ref="A5:E5"/>
    <mergeCell ref="A6:E6"/>
    <mergeCell ref="AC6:AN6"/>
  </mergeCells>
  <conditionalFormatting sqref="N24:AJ24">
    <cfRule type="cellIs" dxfId="2" priority="3" stopIfTrue="1" operator="equal">
      <formula>#REF!</formula>
    </cfRule>
  </conditionalFormatting>
  <conditionalFormatting sqref="N24:AN24">
    <cfRule type="cellIs" dxfId="1" priority="2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SAN PABLO</vt:lpstr>
      <vt:lpstr>DOKABU</vt:lpstr>
      <vt:lpstr>CEBBR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Yuliana</cp:lastModifiedBy>
  <dcterms:created xsi:type="dcterms:W3CDTF">2005-01-19T14:13:33Z</dcterms:created>
  <dcterms:modified xsi:type="dcterms:W3CDTF">2026-03-29T06:39:14Z</dcterms:modified>
</cp:coreProperties>
</file>